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Лист1!$A$7:$O$27</definedName>
    <definedName name="_xlnm.Print_Titles" localSheetId="0">Лист1!$7:$7</definedName>
    <definedName name="_xlnm.Print_Area" localSheetId="0">Лист1!$A$1:$K$27</definedName>
  </definedNames>
  <calcPr calcId="125725" fullPrecision="0"/>
</workbook>
</file>

<file path=xl/calcChain.xml><?xml version="1.0" encoding="utf-8"?>
<calcChain xmlns="http://schemas.openxmlformats.org/spreadsheetml/2006/main">
  <c r="I27" i="1"/>
  <c r="F27"/>
  <c r="I26"/>
  <c r="F26"/>
  <c r="I25"/>
  <c r="F25"/>
  <c r="I24"/>
  <c r="F24"/>
  <c r="I23"/>
  <c r="F23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K8" l="1"/>
  <c r="J8"/>
  <c r="H8"/>
  <c r="G8"/>
  <c r="E8"/>
  <c r="D8"/>
  <c r="F8" l="1"/>
  <c r="C8"/>
  <c r="I8"/>
</calcChain>
</file>

<file path=xl/sharedStrings.xml><?xml version="1.0" encoding="utf-8"?>
<sst xmlns="http://schemas.openxmlformats.org/spreadsheetml/2006/main" count="61" uniqueCount="49">
  <si>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</si>
  <si>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</si>
  <si>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</si>
  <si>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</si>
  <si>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</si>
  <si>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</si>
  <si>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</si>
  <si>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</si>
  <si>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</si>
  <si>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</si>
  <si>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</si>
  <si>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Наименование объектов</t>
  </si>
  <si>
    <t/>
  </si>
  <si>
    <t>3.</t>
  </si>
  <si>
    <t>Реконструкция здания ГАУК "Забайкальский краевой драматический театр"</t>
  </si>
  <si>
    <t>4.</t>
  </si>
  <si>
    <t>5.</t>
  </si>
  <si>
    <t xml:space="preserve">8. Отчет об исполнении бюджетных ассигнований на осуществление бюджетных инвестиций в объекты государственной собственности Забайкальского края, софинансирование капитальных вложений в которые осуществляется за счет межбюджетных субсидий из федерального бюджета, в 2020 году
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</si>
  <si>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</si>
  <si>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Строительство станции водоподготовки воды из артезианских скважин водозабора "Прибрежный (Кенонский)"</t>
  </si>
  <si>
    <t>Строительство станции водоподготовки воды из артезианских скважин ВНС "Рахова"</t>
  </si>
  <si>
    <t>Строительство станции водоподготовки воды из артезианских скважин ВНС "Сапун-гора (Черновская)"</t>
  </si>
  <si>
    <t>Школа-детский сад в п. Могзон</t>
  </si>
  <si>
    <t>6.</t>
  </si>
  <si>
    <t>Школа в с. Баляга Петровск-Забайкальского района</t>
  </si>
  <si>
    <t>7.</t>
  </si>
  <si>
    <t>Детский сад на 192 места по ул. Космонавтов</t>
  </si>
  <si>
    <t>8.</t>
  </si>
  <si>
    <t>Детский сад на 120 мест в г. Чита</t>
  </si>
  <si>
    <t>9.</t>
  </si>
  <si>
    <t>10.</t>
  </si>
  <si>
    <t>Сельское культурно-досуговое учреждение в с. Цаган-Челутай Могойтуйского района Забайкальского края</t>
  </si>
  <si>
    <t>11.</t>
  </si>
  <si>
    <t>Дом культуры в с. Линево Озеро Хилокского района</t>
  </si>
  <si>
    <t>12.</t>
  </si>
  <si>
    <t>Сельское культурно-досуговое учреждение в с. Ушарбай Могойтуйского района Забайкальского края</t>
  </si>
  <si>
    <t>13.</t>
  </si>
  <si>
    <t>Фельдшерско-акушерский пункт в с. Шишкино Читинского района Забайкальского края</t>
  </si>
  <si>
    <t>14.</t>
  </si>
  <si>
    <t>Фельдшерско-акушерский пункт в с. Верхняя Хила Шилкинского района Забайкальского края</t>
  </si>
  <si>
    <t>15.</t>
  </si>
  <si>
    <t>16.</t>
  </si>
  <si>
    <t>Центр единоборств в г. Чита</t>
  </si>
  <si>
    <t>17.</t>
  </si>
  <si>
    <t>Российский центр стрельбы из лука в г. Чита</t>
  </si>
  <si>
    <t>18.</t>
  </si>
  <si>
    <t>Спортивный комплекс с залом для борьбы в п. Агинское Забайкальского края</t>
  </si>
  <si>
    <t>Строительство школы на 1100 мест в Центральном административном районе                        г. Читы</t>
  </si>
  <si>
    <t>Спортивный зал для занятий боксом по адресу: г. Чита,                      ул. Нагорная, 91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</si>
</sst>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_ ;\-#,##0.0\ 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75" zoomScaleNormal="75" zoomScaleSheetLayoutView="75" workbookViewId="0">
      <selection activeCell="P15" sqref="P15"/>
    </sheetView>
  </sheetViews>
  <sheetFormatPr defaultRowHeight="12.75"/>
  <cols>
    <col min="1" max="1" width="4.42578125" style="2" customWidth="1"/>
    <col min="2" max="2" width="34.28515625" style="2" customWidth="1"/>
    <col min="3" max="3" width="14.7109375" style="2" customWidth="1"/>
    <col min="4" max="5" width="15" style="2" customWidth="1"/>
    <col min="6" max="7" width="14.140625" style="2" customWidth="1"/>
    <col min="8" max="8" width="13.140625" style="2" customWidth="1"/>
    <col min="9" max="9" width="13.28515625" style="2" customWidth="1"/>
    <col min="10" max="10" width="13.5703125" style="2" customWidth="1"/>
    <col min="11" max="11" width="13.7109375" style="2" customWidth="1"/>
    <col min="12" max="16384" width="9.140625" style="2"/>
  </cols>
  <sheetData>
    <row r="1" spans="1:11" ht="53.25" customHeight="1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2.75" customHeight="1">
      <c r="A2" s="1"/>
    </row>
    <row r="3" spans="1:11" ht="12.75" customHeight="1">
      <c r="K3" s="5" t="s">
        <v>5</v>
      </c>
    </row>
    <row r="4" spans="1:11" ht="87" customHeight="1">
      <c r="A4" s="18" t="s">
        <v>0</v>
      </c>
      <c r="B4" s="18" t="s">
        <v>11</v>
      </c>
      <c r="C4" s="18" t="s">
        <v>18</v>
      </c>
      <c r="D4" s="18"/>
      <c r="E4" s="18"/>
      <c r="F4" s="18" t="s">
        <v>4</v>
      </c>
      <c r="G4" s="18"/>
      <c r="H4" s="18"/>
      <c r="I4" s="18" t="s">
        <v>1</v>
      </c>
      <c r="J4" s="18"/>
      <c r="K4" s="18"/>
    </row>
    <row r="5" spans="1:11" ht="16.5" customHeight="1">
      <c r="A5" s="18"/>
      <c r="B5" s="18"/>
      <c r="C5" s="19" t="s">
        <v>8</v>
      </c>
      <c r="D5" s="19" t="s">
        <v>2</v>
      </c>
      <c r="E5" s="19"/>
      <c r="F5" s="19" t="s">
        <v>8</v>
      </c>
      <c r="G5" s="19" t="s">
        <v>2</v>
      </c>
      <c r="H5" s="19"/>
      <c r="I5" s="19" t="s">
        <v>8</v>
      </c>
      <c r="J5" s="19" t="s">
        <v>2</v>
      </c>
      <c r="K5" s="19"/>
    </row>
    <row r="6" spans="1:11" ht="52.5" customHeight="1">
      <c r="A6" s="18"/>
      <c r="B6" s="18"/>
      <c r="C6" s="19"/>
      <c r="D6" s="3" t="s">
        <v>9</v>
      </c>
      <c r="E6" s="3" t="s">
        <v>10</v>
      </c>
      <c r="F6" s="19"/>
      <c r="G6" s="3" t="s">
        <v>9</v>
      </c>
      <c r="H6" s="3" t="s">
        <v>10</v>
      </c>
      <c r="I6" s="19"/>
      <c r="J6" s="3" t="s">
        <v>9</v>
      </c>
      <c r="K6" s="3" t="s">
        <v>10</v>
      </c>
    </row>
    <row r="7" spans="1:11" ht="16.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1" ht="19.5" customHeight="1">
      <c r="A8" s="7" t="s">
        <v>12</v>
      </c>
      <c r="B8" s="6" t="s">
        <v>3</v>
      </c>
      <c r="C8" s="15">
        <f>D8+E8</f>
        <v>2382408.7999999998</v>
      </c>
      <c r="D8" s="15">
        <f>SUM(D10:D27)</f>
        <v>2131458.7000000002</v>
      </c>
      <c r="E8" s="15">
        <f>SUM(E10:E27)</f>
        <v>250950.1</v>
      </c>
      <c r="F8" s="15">
        <f>G8+H8</f>
        <v>2384368.5</v>
      </c>
      <c r="G8" s="15">
        <f>SUM(G10:G27)</f>
        <v>2111395.1</v>
      </c>
      <c r="H8" s="15">
        <f>SUM(H10:H27)</f>
        <v>272973.40000000002</v>
      </c>
      <c r="I8" s="15">
        <f>J8+K8</f>
        <v>1984662.2</v>
      </c>
      <c r="J8" s="15">
        <f>SUM(J10:J27)</f>
        <v>1883449.1</v>
      </c>
      <c r="K8" s="15">
        <f>SUM(K10:K27)</f>
        <v>101213.1</v>
      </c>
    </row>
    <row r="9" spans="1:11" ht="18.75">
      <c r="A9" s="8" t="s">
        <v>12</v>
      </c>
      <c r="B9" s="6" t="s">
        <v>2</v>
      </c>
      <c r="C9" s="11"/>
      <c r="D9" s="12" t="s">
        <v>12</v>
      </c>
      <c r="E9" s="12" t="s">
        <v>12</v>
      </c>
      <c r="F9" s="11"/>
      <c r="G9" s="11"/>
      <c r="H9" s="11"/>
      <c r="I9" s="11"/>
      <c r="J9" s="11"/>
      <c r="K9" s="11"/>
    </row>
    <row r="10" spans="1:11" ht="91.5" customHeight="1">
      <c r="A10" s="9" t="s">
        <v>6</v>
      </c>
      <c r="B10" s="10" t="s">
        <v>19</v>
      </c>
      <c r="C10" s="13">
        <v>127484.4</v>
      </c>
      <c r="D10" s="13">
        <v>124810.1</v>
      </c>
      <c r="E10" s="13">
        <v>2674.3</v>
      </c>
      <c r="F10" s="13">
        <f t="shared" ref="F10:F27" si="0">G10+H10</f>
        <v>95099.5</v>
      </c>
      <c r="G10" s="13">
        <v>92425.2</v>
      </c>
      <c r="H10" s="13">
        <v>2674.3</v>
      </c>
      <c r="I10" s="13">
        <f t="shared" ref="I10:I27" si="1">J10+K10</f>
        <v>80746.3</v>
      </c>
      <c r="J10" s="13">
        <v>79131.3</v>
      </c>
      <c r="K10" s="13">
        <v>1615</v>
      </c>
    </row>
    <row r="11" spans="1:11" ht="75.75" customHeight="1">
      <c r="A11" s="9" t="s">
        <v>7</v>
      </c>
      <c r="B11" s="10" t="s">
        <v>20</v>
      </c>
      <c r="C11" s="13">
        <v>7530.4</v>
      </c>
      <c r="D11" s="13">
        <v>7379.8</v>
      </c>
      <c r="E11" s="13">
        <v>150.6</v>
      </c>
      <c r="F11" s="13">
        <f t="shared" si="0"/>
        <v>20139.5</v>
      </c>
      <c r="G11" s="13">
        <v>19736.7</v>
      </c>
      <c r="H11" s="13">
        <v>402.8</v>
      </c>
      <c r="I11" s="13">
        <f t="shared" si="1"/>
        <v>20139.5</v>
      </c>
      <c r="J11" s="13">
        <v>19736.7</v>
      </c>
      <c r="K11" s="13">
        <v>402.8</v>
      </c>
    </row>
    <row r="12" spans="1:11" ht="75" customHeight="1">
      <c r="A12" s="9" t="s">
        <v>13</v>
      </c>
      <c r="B12" s="10" t="s">
        <v>21</v>
      </c>
      <c r="C12" s="13">
        <v>11645.4</v>
      </c>
      <c r="D12" s="13">
        <v>11412.5</v>
      </c>
      <c r="E12" s="13">
        <v>232.9</v>
      </c>
      <c r="F12" s="13">
        <f t="shared" si="0"/>
        <v>32082.1</v>
      </c>
      <c r="G12" s="13">
        <v>31440.5</v>
      </c>
      <c r="H12" s="13">
        <v>641.6</v>
      </c>
      <c r="I12" s="13">
        <f t="shared" si="1"/>
        <v>32082.1</v>
      </c>
      <c r="J12" s="13">
        <v>31440.5</v>
      </c>
      <c r="K12" s="13">
        <v>641.6</v>
      </c>
    </row>
    <row r="13" spans="1:11" ht="23.25" customHeight="1">
      <c r="A13" s="9" t="s">
        <v>15</v>
      </c>
      <c r="B13" s="10" t="s">
        <v>22</v>
      </c>
      <c r="C13" s="13">
        <v>115795.6</v>
      </c>
      <c r="D13" s="13">
        <v>113637.7</v>
      </c>
      <c r="E13" s="13">
        <v>2157.9</v>
      </c>
      <c r="F13" s="13">
        <f t="shared" si="0"/>
        <v>74908.100000000006</v>
      </c>
      <c r="G13" s="13">
        <v>73159.600000000006</v>
      </c>
      <c r="H13" s="13">
        <v>1748.5</v>
      </c>
      <c r="I13" s="13">
        <f t="shared" si="1"/>
        <v>74891.899999999994</v>
      </c>
      <c r="J13" s="13">
        <v>73159.600000000006</v>
      </c>
      <c r="K13" s="13">
        <v>1732.3</v>
      </c>
    </row>
    <row r="14" spans="1:11" ht="72" customHeight="1">
      <c r="A14" s="9" t="s">
        <v>16</v>
      </c>
      <c r="B14" s="10" t="s">
        <v>47</v>
      </c>
      <c r="C14" s="13">
        <v>675434.9</v>
      </c>
      <c r="D14" s="13">
        <v>459691.2</v>
      </c>
      <c r="E14" s="13">
        <v>215743.7</v>
      </c>
      <c r="F14" s="13">
        <f t="shared" si="0"/>
        <v>674889</v>
      </c>
      <c r="G14" s="13">
        <v>459691.2</v>
      </c>
      <c r="H14" s="13">
        <v>215197.8</v>
      </c>
      <c r="I14" s="13">
        <f t="shared" si="1"/>
        <v>292089.59999999998</v>
      </c>
      <c r="J14" s="13">
        <v>246257.5</v>
      </c>
      <c r="K14" s="13">
        <v>45832.1</v>
      </c>
    </row>
    <row r="15" spans="1:11" ht="36" customHeight="1">
      <c r="A15" s="9" t="s">
        <v>23</v>
      </c>
      <c r="B15" s="10" t="s">
        <v>24</v>
      </c>
      <c r="C15" s="13">
        <v>300015.8</v>
      </c>
      <c r="D15" s="13">
        <v>296411.7</v>
      </c>
      <c r="E15" s="13">
        <v>3604.1</v>
      </c>
      <c r="F15" s="13">
        <f t="shared" si="0"/>
        <v>300015.7</v>
      </c>
      <c r="G15" s="13">
        <v>296411.7</v>
      </c>
      <c r="H15" s="13">
        <v>3604</v>
      </c>
      <c r="I15" s="13">
        <f t="shared" si="1"/>
        <v>299977.5</v>
      </c>
      <c r="J15" s="13">
        <v>296411.7</v>
      </c>
      <c r="K15" s="13">
        <v>3565.8</v>
      </c>
    </row>
    <row r="16" spans="1:11" ht="36.75" customHeight="1">
      <c r="A16" s="9" t="s">
        <v>25</v>
      </c>
      <c r="B16" s="10" t="s">
        <v>26</v>
      </c>
      <c r="C16" s="13">
        <v>133442.79999999999</v>
      </c>
      <c r="D16" s="13">
        <v>132366.6</v>
      </c>
      <c r="E16" s="13">
        <v>1076.2</v>
      </c>
      <c r="F16" s="13">
        <f t="shared" si="0"/>
        <v>133155.5</v>
      </c>
      <c r="G16" s="13">
        <v>132083.5</v>
      </c>
      <c r="H16" s="13">
        <v>1072</v>
      </c>
      <c r="I16" s="13">
        <f t="shared" si="1"/>
        <v>133155.29999999999</v>
      </c>
      <c r="J16" s="13">
        <v>132083.5</v>
      </c>
      <c r="K16" s="13">
        <v>1071.8</v>
      </c>
    </row>
    <row r="17" spans="1:11" ht="36" customHeight="1">
      <c r="A17" s="9" t="s">
        <v>27</v>
      </c>
      <c r="B17" s="10" t="s">
        <v>28</v>
      </c>
      <c r="C17" s="13">
        <v>17050.400000000001</v>
      </c>
      <c r="D17" s="13">
        <v>16679.900000000001</v>
      </c>
      <c r="E17" s="13">
        <v>370.5</v>
      </c>
      <c r="F17" s="13">
        <f t="shared" si="0"/>
        <v>5300</v>
      </c>
      <c r="G17" s="13">
        <v>4929.5</v>
      </c>
      <c r="H17" s="13">
        <v>370.5</v>
      </c>
      <c r="I17" s="13">
        <f t="shared" si="1"/>
        <v>5300</v>
      </c>
      <c r="J17" s="13">
        <v>4929.5</v>
      </c>
      <c r="K17" s="13">
        <v>370.5</v>
      </c>
    </row>
    <row r="18" spans="1:11" ht="53.25" customHeight="1">
      <c r="A18" s="9" t="s">
        <v>29</v>
      </c>
      <c r="B18" s="10" t="s">
        <v>14</v>
      </c>
      <c r="C18" s="13">
        <v>644182.1</v>
      </c>
      <c r="D18" s="13">
        <v>626079</v>
      </c>
      <c r="E18" s="13">
        <v>18103.099999999999</v>
      </c>
      <c r="F18" s="13">
        <f t="shared" si="0"/>
        <v>666444.6</v>
      </c>
      <c r="G18" s="13">
        <v>626079</v>
      </c>
      <c r="H18" s="13">
        <v>40365.599999999999</v>
      </c>
      <c r="I18" s="13">
        <f t="shared" si="1"/>
        <v>666408</v>
      </c>
      <c r="J18" s="13">
        <v>626079</v>
      </c>
      <c r="K18" s="13">
        <v>40329</v>
      </c>
    </row>
    <row r="19" spans="1:11" ht="71.25" customHeight="1">
      <c r="A19" s="9" t="s">
        <v>30</v>
      </c>
      <c r="B19" s="10" t="s">
        <v>31</v>
      </c>
      <c r="C19" s="13">
        <v>28288.7</v>
      </c>
      <c r="D19" s="13">
        <v>27074.1</v>
      </c>
      <c r="E19" s="13">
        <v>1214.5999999999999</v>
      </c>
      <c r="F19" s="13">
        <f t="shared" si="0"/>
        <v>29128.5</v>
      </c>
      <c r="G19" s="13">
        <v>27854.6</v>
      </c>
      <c r="H19" s="13">
        <v>1273.9000000000001</v>
      </c>
      <c r="I19" s="13">
        <f t="shared" si="1"/>
        <v>28062.2</v>
      </c>
      <c r="J19" s="13">
        <v>27828.3</v>
      </c>
      <c r="K19" s="13">
        <v>233.9</v>
      </c>
    </row>
    <row r="20" spans="1:11" ht="36" customHeight="1">
      <c r="A20" s="9" t="s">
        <v>32</v>
      </c>
      <c r="B20" s="10" t="s">
        <v>33</v>
      </c>
      <c r="C20" s="13">
        <v>84411.8</v>
      </c>
      <c r="D20" s="13">
        <v>83366.8</v>
      </c>
      <c r="E20" s="13">
        <v>1045</v>
      </c>
      <c r="F20" s="13">
        <f t="shared" si="0"/>
        <v>84304.7</v>
      </c>
      <c r="G20" s="13">
        <v>83259.8</v>
      </c>
      <c r="H20" s="13">
        <v>1044.9000000000001</v>
      </c>
      <c r="I20" s="13">
        <f t="shared" si="1"/>
        <v>83462.100000000006</v>
      </c>
      <c r="J20" s="13">
        <v>82461.7</v>
      </c>
      <c r="K20" s="13">
        <v>1000.4</v>
      </c>
    </row>
    <row r="21" spans="1:11" ht="69.75" customHeight="1">
      <c r="A21" s="9" t="s">
        <v>34</v>
      </c>
      <c r="B21" s="10" t="s">
        <v>35</v>
      </c>
      <c r="C21" s="13">
        <v>68723.8</v>
      </c>
      <c r="D21" s="13">
        <v>68039.7</v>
      </c>
      <c r="E21" s="13">
        <v>684.1</v>
      </c>
      <c r="F21" s="13">
        <f t="shared" si="0"/>
        <v>68413.899999999994</v>
      </c>
      <c r="G21" s="13">
        <v>67729.8</v>
      </c>
      <c r="H21" s="13">
        <v>684.1</v>
      </c>
      <c r="I21" s="13">
        <f t="shared" si="1"/>
        <v>68413.899999999994</v>
      </c>
      <c r="J21" s="13">
        <v>67729.8</v>
      </c>
      <c r="K21" s="13">
        <v>684.1</v>
      </c>
    </row>
    <row r="22" spans="1:11" ht="69.75" customHeight="1">
      <c r="A22" s="9" t="s">
        <v>36</v>
      </c>
      <c r="B22" s="10" t="s">
        <v>37</v>
      </c>
      <c r="C22" s="13">
        <v>18937.5</v>
      </c>
      <c r="D22" s="13">
        <v>17065.7</v>
      </c>
      <c r="E22" s="13">
        <v>1871.8</v>
      </c>
      <c r="F22" s="13">
        <f t="shared" si="0"/>
        <v>18937.599999999999</v>
      </c>
      <c r="G22" s="13">
        <v>17065.7</v>
      </c>
      <c r="H22" s="13">
        <v>1871.9</v>
      </c>
      <c r="I22" s="13">
        <f t="shared" si="1"/>
        <v>18847.2</v>
      </c>
      <c r="J22" s="13">
        <v>17065.7</v>
      </c>
      <c r="K22" s="13">
        <v>1781.5</v>
      </c>
    </row>
    <row r="23" spans="1:11" ht="71.25" customHeight="1">
      <c r="A23" s="9" t="s">
        <v>38</v>
      </c>
      <c r="B23" s="10" t="s">
        <v>39</v>
      </c>
      <c r="C23" s="13">
        <v>15932</v>
      </c>
      <c r="D23" s="13">
        <v>15773.5</v>
      </c>
      <c r="E23" s="13">
        <v>158.5</v>
      </c>
      <c r="F23" s="13">
        <f t="shared" si="0"/>
        <v>15851.6</v>
      </c>
      <c r="G23" s="13">
        <v>15693.1</v>
      </c>
      <c r="H23" s="13">
        <v>158.5</v>
      </c>
      <c r="I23" s="13">
        <f t="shared" si="1"/>
        <v>15402.4</v>
      </c>
      <c r="J23" s="13">
        <v>15299.2</v>
      </c>
      <c r="K23" s="13">
        <v>103.2</v>
      </c>
    </row>
    <row r="24" spans="1:11" ht="52.5" customHeight="1">
      <c r="A24" s="9" t="s">
        <v>40</v>
      </c>
      <c r="B24" s="14" t="s">
        <v>48</v>
      </c>
      <c r="C24" s="13">
        <v>28342.5</v>
      </c>
      <c r="D24" s="13">
        <v>27964.5</v>
      </c>
      <c r="E24" s="13">
        <v>378</v>
      </c>
      <c r="F24" s="13">
        <f t="shared" si="0"/>
        <v>37807.300000000003</v>
      </c>
      <c r="G24" s="13">
        <v>37429.199999999997</v>
      </c>
      <c r="H24" s="13">
        <v>378.1</v>
      </c>
      <c r="I24" s="13">
        <f t="shared" si="1"/>
        <v>37793.5</v>
      </c>
      <c r="J24" s="13">
        <v>37429.199999999997</v>
      </c>
      <c r="K24" s="13">
        <v>364.3</v>
      </c>
    </row>
    <row r="25" spans="1:11" ht="19.5" customHeight="1">
      <c r="A25" s="9" t="s">
        <v>41</v>
      </c>
      <c r="B25" s="10" t="s">
        <v>42</v>
      </c>
      <c r="C25" s="13">
        <v>13493.1</v>
      </c>
      <c r="D25" s="13">
        <v>12925.1</v>
      </c>
      <c r="E25" s="13">
        <v>568</v>
      </c>
      <c r="F25" s="13">
        <f t="shared" si="0"/>
        <v>13493.1</v>
      </c>
      <c r="G25" s="13">
        <v>12925.1</v>
      </c>
      <c r="H25" s="13">
        <v>568</v>
      </c>
      <c r="I25" s="13">
        <f t="shared" si="1"/>
        <v>13493</v>
      </c>
      <c r="J25" s="13">
        <v>12925.1</v>
      </c>
      <c r="K25" s="13">
        <v>567.9</v>
      </c>
    </row>
    <row r="26" spans="1:11" ht="38.25" customHeight="1">
      <c r="A26" s="9" t="s">
        <v>43</v>
      </c>
      <c r="B26" s="10" t="s">
        <v>44</v>
      </c>
      <c r="C26" s="13">
        <v>15914.9</v>
      </c>
      <c r="D26" s="13">
        <v>15755.8</v>
      </c>
      <c r="E26" s="13">
        <v>159.1</v>
      </c>
      <c r="F26" s="13">
        <f t="shared" si="0"/>
        <v>15915.1</v>
      </c>
      <c r="G26" s="13">
        <v>15755.9</v>
      </c>
      <c r="H26" s="13">
        <v>159.19999999999999</v>
      </c>
      <c r="I26" s="13">
        <f t="shared" si="1"/>
        <v>15915</v>
      </c>
      <c r="J26" s="13">
        <v>15755.8</v>
      </c>
      <c r="K26" s="13">
        <v>159.19999999999999</v>
      </c>
    </row>
    <row r="27" spans="1:11" ht="53.25" customHeight="1">
      <c r="A27" s="9" t="s">
        <v>45</v>
      </c>
      <c r="B27" s="10" t="s">
        <v>46</v>
      </c>
      <c r="C27" s="13">
        <v>75782.7</v>
      </c>
      <c r="D27" s="13">
        <v>75025</v>
      </c>
      <c r="E27" s="13">
        <v>757.7</v>
      </c>
      <c r="F27" s="13">
        <f t="shared" si="0"/>
        <v>98482.7</v>
      </c>
      <c r="G27" s="13">
        <v>97725</v>
      </c>
      <c r="H27" s="13">
        <v>757.7</v>
      </c>
      <c r="I27" s="13">
        <f t="shared" si="1"/>
        <v>98482.7</v>
      </c>
      <c r="J27" s="13">
        <v>97725</v>
      </c>
      <c r="K27" s="13">
        <v>757.7</v>
      </c>
    </row>
  </sheetData>
  <autoFilter ref="A7:O27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3" type="noConversion"/>
  <pageMargins left="0.35433070866141736" right="0.19685039370078741" top="0.78740157480314965" bottom="0.78740157480314965" header="0.51181102362204722" footer="0.31496062992125984"/>
  <pageSetup paperSize="9" scale="87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2021-03-31T05:30:47Z</cp:lastPrinted>
  <dcterms:created xsi:type="dcterms:W3CDTF">2009-02-10T05:39:52Z</dcterms:created>
  <dcterms:modified xsi:type="dcterms:W3CDTF">2021-03-31T08:46:18Z</dcterms:modified>
</cp:coreProperties>
</file>